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NewAll\NewِAll\"/>
    </mc:Choice>
  </mc:AlternateContent>
  <bookViews>
    <workbookView xWindow="240" yWindow="48" windowWidth="14820" windowHeight="8136"/>
  </bookViews>
  <sheets>
    <sheet name="Sheet1" sheetId="1" r:id="rId1"/>
  </sheets>
  <definedNames>
    <definedName name="_xlnm._FilterDatabase" localSheetId="0" hidden="1">Sheet1!$B$2:$B$45</definedName>
    <definedName name="_xlnm.Extract" localSheetId="0">Sheet1!$H$2</definedName>
  </definedNames>
  <calcPr calcId="162913"/>
</workbook>
</file>

<file path=xl/calcChain.xml><?xml version="1.0" encoding="utf-8"?>
<calcChain xmlns="http://schemas.openxmlformats.org/spreadsheetml/2006/main">
  <c r="I3" i="1" l="1" a="1"/>
  <c r="I3" i="1" s="1"/>
  <c r="J3" i="1" a="1"/>
  <c r="J3" i="1" s="1"/>
  <c r="I4" i="1" a="1"/>
  <c r="I4" i="1" s="1"/>
  <c r="J4" i="1" a="1"/>
  <c r="J4" i="1" s="1"/>
  <c r="I5" i="1" a="1"/>
  <c r="I5" i="1" s="1"/>
  <c r="J5" i="1" a="1"/>
  <c r="J5" i="1" s="1"/>
  <c r="I6" i="1" a="1"/>
  <c r="I6" i="1" s="1"/>
  <c r="J6" i="1" a="1"/>
  <c r="J6" i="1" s="1"/>
  <c r="I2" i="1" a="1"/>
  <c r="I2" i="1" s="1"/>
  <c r="J2" i="1" a="1"/>
  <c r="J2" i="1" s="1"/>
</calcChain>
</file>

<file path=xl/sharedStrings.xml><?xml version="1.0" encoding="utf-8"?>
<sst xmlns="http://schemas.openxmlformats.org/spreadsheetml/2006/main" count="150" uniqueCount="23">
  <si>
    <t>رقم الموظف</t>
  </si>
  <si>
    <t>الاسم الأخير الاسم الأول</t>
  </si>
  <si>
    <t>النص الطويل لنوع الأجر</t>
  </si>
  <si>
    <t>مبلغ</t>
  </si>
  <si>
    <t>25942</t>
  </si>
  <si>
    <t>بدل طبيعة عمل</t>
  </si>
  <si>
    <t>حافز أداء</t>
  </si>
  <si>
    <t>علاوة خاصة غير مضافة 1</t>
  </si>
  <si>
    <t>علاوة خاصة غير مضافة 2</t>
  </si>
  <si>
    <t>علاوة خاصة غير مضافة 3</t>
  </si>
  <si>
    <t>علاوة خاصة غير مضافة 4</t>
  </si>
  <si>
    <t>علاوة خاصة غير مضافة 5</t>
  </si>
  <si>
    <t>ولاء و إنتماء</t>
  </si>
  <si>
    <t>أساسي</t>
  </si>
  <si>
    <t>25943</t>
  </si>
  <si>
    <t>25944</t>
  </si>
  <si>
    <t>26227</t>
  </si>
  <si>
    <t>26776</t>
  </si>
  <si>
    <t>موظف 1</t>
  </si>
  <si>
    <t>موظف 2</t>
  </si>
  <si>
    <t>موظف 3</t>
  </si>
  <si>
    <t>موظف 4</t>
  </si>
  <si>
    <t>موظف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</si>
</sst>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Calibri"/>
      <scheme val="minor"/>
    </font>
    <font>
      <b/>
      <sz val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0" fillId="6" borderId="6" applyNumberFormat="0" applyAlignment="0" applyProtection="0"/>
    <xf numFmtId="0" fontId="9" fillId="5" borderId="5" applyNumberFormat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2" fillId="0" borderId="7" applyNumberFormat="0" applyFill="0" applyAlignment="0" applyProtection="0"/>
    <xf numFmtId="0" fontId="7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19" applyFont="1"/>
    <xf numFmtId="0" fontId="18" fillId="33" borderId="1" xfId="19" applyFont="1" applyFill="1" applyBorder="1"/>
    <xf numFmtId="4" fontId="18" fillId="0" borderId="0" xfId="19" applyNumberFormat="1" applyFont="1" applyAlignment="1">
      <alignment horizontal="right"/>
    </xf>
    <xf numFmtId="0" fontId="18" fillId="34" borderId="0" xfId="19" applyFont="1" applyFill="1"/>
    <xf numFmtId="4" fontId="18" fillId="34" borderId="0" xfId="19" applyNumberFormat="1" applyFont="1" applyFill="1" applyAlignment="1">
      <alignment horizontal="right"/>
    </xf>
    <xf numFmtId="2" fontId="18" fillId="0" borderId="0" xfId="19" applyNumberFormat="1" applyFont="1"/>
    <xf numFmtId="2" fontId="0" fillId="0" borderId="0" xfId="0" applyNumberFormat="1" applyFont="1"/>
    <xf numFmtId="0" fontId="18" fillId="33" borderId="0" xfId="19" applyFont="1" applyFill="1" applyBorder="1"/>
    <xf numFmtId="0" fontId="19" fillId="33" borderId="1" xfId="0" applyFont="1" applyFill="1" applyBorder="1"/>
    <xf numFmtId="2" fontId="19" fillId="35" borderId="1" xfId="19" applyNumberFormat="1" applyFont="1" applyFill="1" applyBorder="1"/>
    <xf numFmtId="0" fontId="19" fillId="35" borderId="1" xfId="19" applyFont="1" applyFill="1" applyBorder="1"/>
    <xf numFmtId="2" fontId="19" fillId="36" borderId="1" xfId="0" applyNumberFormat="1" applyFont="1" applyFill="1" applyBorder="1"/>
    <xf numFmtId="0" fontId="19" fillId="33" borderId="11" xfId="0" applyFont="1" applyFill="1" applyBorder="1"/>
    <xf numFmtId="2" fontId="19" fillId="0" borderId="0" xfId="0" applyNumberFormat="1" applyFont="1" applyFill="1" applyBorder="1"/>
    <xf numFmtId="0" fontId="19" fillId="0" borderId="0" xfId="0" applyFont="1" applyFill="1" applyBorder="1"/>
  </cellXfs>
  <cellStyles count="43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Normal" xfId="0" builtinId="0"/>
    <cellStyle name="Normal 2" xfId="19"/>
    <cellStyle name="إخراج" xfId="20" builtinId="21" customBuiltin="1"/>
    <cellStyle name="إدخال" xfId="21" builtinId="20" customBuiltin="1"/>
    <cellStyle name="الإجمالي" xfId="22" builtinId="25" customBuiltin="1"/>
    <cellStyle name="تمييز1" xfId="23" builtinId="29" customBuiltin="1"/>
    <cellStyle name="تمييز2" xfId="24" builtinId="33" customBuiltin="1"/>
    <cellStyle name="تمييز3" xfId="25" builtinId="37" customBuiltin="1"/>
    <cellStyle name="تمييز4" xfId="26" builtinId="41" customBuiltin="1"/>
    <cellStyle name="تمييز5" xfId="27" builtinId="45" customBuiltin="1"/>
    <cellStyle name="تمييز6" xfId="28" builtinId="49" customBuiltin="1"/>
    <cellStyle name="جيد" xfId="29" builtinId="26" customBuiltin="1"/>
    <cellStyle name="حساب" xfId="30" builtinId="22" customBuiltin="1"/>
    <cellStyle name="خلية تدقيق" xfId="31" builtinId="23" customBuiltin="1"/>
    <cellStyle name="خلية مرتبطة" xfId="32" builtinId="24" customBuiltin="1"/>
    <cellStyle name="سيئ" xfId="33" builtinId="27" customBuiltin="1"/>
    <cellStyle name="عنوان" xfId="34" builtinId="15" customBuiltin="1"/>
    <cellStyle name="عنوان 1" xfId="35" builtinId="16" customBuiltin="1"/>
    <cellStyle name="عنوان 2" xfId="36" builtinId="17" customBuiltin="1"/>
    <cellStyle name="عنوان 3" xfId="37" builtinId="18" customBuiltin="1"/>
    <cellStyle name="عنوان 4" xfId="38" builtinId="19" customBuiltin="1"/>
    <cellStyle name="محايد" xfId="39" builtinId="28" customBuiltin="1"/>
    <cellStyle name="ملاحظة" xfId="40" builtinId="10" customBuiltin="1"/>
    <cellStyle name="نص تحذير" xfId="41" builtinId="11" customBuiltin="1"/>
    <cellStyle name="نص توضيحي" xfId="42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rightToLeft="1" tabSelected="1" zoomScale="90" zoomScaleNormal="90" workbookViewId="0">
      <selection activeCell="L7" sqref="L7"/>
    </sheetView>
  </sheetViews>
  <sheetFormatPr defaultRowHeight="14.4"/>
  <cols>
    <col min="1" max="1" width="8.6640625" bestFit="1" customWidth="1"/>
    <col min="2" max="2" width="24.44140625" bestFit="1" customWidth="1"/>
    <col min="3" max="3" width="17.88671875" bestFit="1" customWidth="1"/>
    <col min="7" max="7" width="9" bestFit="1" customWidth="1"/>
    <col min="8" max="8" width="15.77734375" bestFit="1" customWidth="1"/>
    <col min="9" max="9" width="18.109375" bestFit="1" customWidth="1"/>
  </cols>
  <sheetData>
    <row r="1" spans="1:19">
      <c r="A1" s="2" t="s">
        <v>0</v>
      </c>
      <c r="B1" s="2" t="s">
        <v>1</v>
      </c>
      <c r="C1" s="2" t="s">
        <v>2</v>
      </c>
      <c r="D1" s="2" t="s">
        <v>3</v>
      </c>
      <c r="E1" s="8"/>
      <c r="G1" s="9" t="s">
        <v>0</v>
      </c>
      <c r="H1" s="9" t="s">
        <v>1</v>
      </c>
      <c r="I1" s="9" t="s">
        <v>11</v>
      </c>
      <c r="J1" s="9" t="s">
        <v>13</v>
      </c>
      <c r="K1" s="13"/>
      <c r="L1" s="13"/>
      <c r="M1" s="13"/>
      <c r="N1" s="13"/>
      <c r="O1" s="13"/>
      <c r="P1" s="13"/>
      <c r="Q1" s="13"/>
      <c r="R1" s="13"/>
      <c r="S1" s="13"/>
    </row>
    <row r="2" spans="1:19">
      <c r="A2" s="6" t="s">
        <v>4</v>
      </c>
      <c r="B2" s="1" t="s">
        <v>18</v>
      </c>
      <c r="C2" s="1" t="s">
        <v>5</v>
      </c>
      <c r="D2" s="3">
        <v>1203.0999999999999</v>
      </c>
      <c r="E2" s="3"/>
      <c r="G2" s="10" t="s">
        <v>4</v>
      </c>
      <c r="H2" s="11" t="s">
        <v>18</v>
      </c>
      <c r="I2" s="12">
        <f t="array" ref="I2">IFERROR(INDEX($D$1:$D$479,MATCH($G2&amp;I$1,$A$1:$A$479&amp;$C$1:$C$479,0)),"")</f>
        <v>92.54</v>
      </c>
      <c r="J2" s="12">
        <f t="array" ref="J2">IFERROR(INDEX($D$1:$D$479,MATCH($G2&amp;J$1,$A$1:$A$479&amp;$C$1:$C$479,0)),"")</f>
        <v>984.5</v>
      </c>
      <c r="K2" s="14"/>
      <c r="L2" s="14"/>
      <c r="M2" s="14"/>
      <c r="N2" s="14"/>
      <c r="O2" s="14"/>
      <c r="P2" s="14"/>
      <c r="Q2" s="14"/>
      <c r="R2" s="15"/>
      <c r="S2" s="15"/>
    </row>
    <row r="3" spans="1:19">
      <c r="A3" s="6" t="s">
        <v>4</v>
      </c>
      <c r="B3" s="1" t="s">
        <v>18</v>
      </c>
      <c r="C3" s="1" t="s">
        <v>6</v>
      </c>
      <c r="D3" s="3">
        <v>1850.9</v>
      </c>
      <c r="E3" s="3"/>
      <c r="G3" s="10" t="s">
        <v>14</v>
      </c>
      <c r="H3" s="11" t="s">
        <v>19</v>
      </c>
      <c r="I3" s="12">
        <f t="array" ref="I3">IFERROR(INDEX($D$1:$D$479,MATCH($G3&amp;I$1,$A$1:$A$479&amp;$C$1:$C$479,0)),"")</f>
        <v>86.76</v>
      </c>
      <c r="J3" s="12">
        <f t="array" ref="J3">IFERROR(INDEX($D$1:$D$479,MATCH($G3&amp;J$1,$A$1:$A$479&amp;$C$1:$C$479,0)),"")</f>
        <v>917.86</v>
      </c>
      <c r="K3" s="14"/>
      <c r="L3" s="14"/>
      <c r="M3" s="14"/>
      <c r="N3" s="14"/>
      <c r="O3" s="14"/>
      <c r="P3" s="14"/>
      <c r="Q3" s="14"/>
      <c r="R3" s="15"/>
      <c r="S3" s="15"/>
    </row>
    <row r="4" spans="1:19">
      <c r="A4" s="6" t="s">
        <v>4</v>
      </c>
      <c r="B4" s="1" t="s">
        <v>18</v>
      </c>
      <c r="C4" s="1" t="s">
        <v>7</v>
      </c>
      <c r="D4" s="3">
        <v>91.14</v>
      </c>
      <c r="E4" s="3"/>
      <c r="G4" s="10" t="s">
        <v>15</v>
      </c>
      <c r="H4" s="11" t="s">
        <v>20</v>
      </c>
      <c r="I4" s="12">
        <f t="array" ref="I4">IFERROR(INDEX($D$1:$D$479,MATCH($G4&amp;I$1,$A$1:$A$479&amp;$C$1:$C$479,0)),"")</f>
        <v>88.61</v>
      </c>
      <c r="J4" s="12">
        <f t="array" ref="J4">IFERROR(INDEX($D$1:$D$479,MATCH($G4&amp;J$1,$A$1:$A$479&amp;$C$1:$C$479,0)),"")</f>
        <v>937.32</v>
      </c>
      <c r="K4" s="14"/>
      <c r="L4" s="14"/>
      <c r="M4" s="14"/>
      <c r="N4" s="14"/>
      <c r="O4" s="14"/>
      <c r="P4" s="14"/>
      <c r="Q4" s="14"/>
      <c r="R4" s="15"/>
      <c r="S4" s="15"/>
    </row>
    <row r="5" spans="1:19">
      <c r="A5" s="6" t="s">
        <v>4</v>
      </c>
      <c r="B5" s="1" t="s">
        <v>18</v>
      </c>
      <c r="C5" s="1" t="s">
        <v>8</v>
      </c>
      <c r="D5" s="3">
        <v>98.65</v>
      </c>
      <c r="E5" s="3"/>
      <c r="G5" s="10" t="s">
        <v>16</v>
      </c>
      <c r="H5" s="11" t="s">
        <v>21</v>
      </c>
      <c r="I5" s="12">
        <f t="array" ref="I5">IFERROR(INDEX($D$1:$D$479,MATCH($G5&amp;I$1,$A$1:$A$479&amp;$C$1:$C$479,0)),"")</f>
        <v>91.39</v>
      </c>
      <c r="J5" s="12">
        <f t="array" ref="J5">IFERROR(INDEX($D$1:$D$479,MATCH($G5&amp;J$1,$A$1:$A$479&amp;$C$1:$C$479,0)),"")</f>
        <v>967</v>
      </c>
      <c r="K5" s="14"/>
      <c r="L5" s="14"/>
      <c r="M5" s="14"/>
      <c r="N5" s="14"/>
      <c r="O5" s="14"/>
      <c r="P5" s="14"/>
      <c r="Q5" s="14"/>
      <c r="R5" s="15"/>
      <c r="S5" s="15"/>
    </row>
    <row r="6" spans="1:19">
      <c r="A6" s="6" t="s">
        <v>4</v>
      </c>
      <c r="B6" s="1" t="s">
        <v>18</v>
      </c>
      <c r="C6" s="1" t="s">
        <v>9</v>
      </c>
      <c r="D6" s="3">
        <v>86.42</v>
      </c>
      <c r="E6" s="3"/>
      <c r="G6" s="10" t="s">
        <v>17</v>
      </c>
      <c r="H6" s="11" t="s">
        <v>22</v>
      </c>
      <c r="I6" s="12">
        <f t="array" ref="I6">IFERROR(INDEX($D$1:$D$479,MATCH($G6&amp;I$1,$A$1:$A$479&amp;$C$1:$C$479,0)),"")</f>
        <v>70.849999999999994</v>
      </c>
      <c r="J6" s="12">
        <f t="array" ref="J6">IFERROR(INDEX($D$1:$D$479,MATCH($G6&amp;J$1,$A$1:$A$479&amp;$C$1:$C$479,0)),"")</f>
        <v>748.71</v>
      </c>
      <c r="K6" s="14"/>
      <c r="L6" s="14"/>
      <c r="M6" s="14"/>
      <c r="N6" s="14"/>
      <c r="O6" s="14"/>
      <c r="P6" s="14"/>
      <c r="Q6" s="14"/>
      <c r="R6" s="15"/>
      <c r="S6" s="15"/>
    </row>
    <row r="7" spans="1:19">
      <c r="A7" s="6" t="s">
        <v>4</v>
      </c>
      <c r="B7" s="1" t="s">
        <v>18</v>
      </c>
      <c r="C7" s="1" t="s">
        <v>10</v>
      </c>
      <c r="D7" s="3">
        <v>87.02</v>
      </c>
      <c r="E7" s="3"/>
      <c r="G7" s="6"/>
      <c r="I7" s="7"/>
      <c r="J7" s="7"/>
    </row>
    <row r="8" spans="1:19">
      <c r="A8" s="6" t="s">
        <v>4</v>
      </c>
      <c r="B8" s="1" t="s">
        <v>18</v>
      </c>
      <c r="C8" s="4" t="s">
        <v>11</v>
      </c>
      <c r="D8" s="5">
        <v>92.54</v>
      </c>
      <c r="E8" s="5"/>
      <c r="G8" s="6"/>
      <c r="H8" s="1"/>
      <c r="I8" s="7"/>
      <c r="J8" s="7"/>
    </row>
    <row r="9" spans="1:19">
      <c r="A9" s="6" t="s">
        <v>4</v>
      </c>
      <c r="B9" s="1" t="s">
        <v>18</v>
      </c>
      <c r="C9" s="1" t="s">
        <v>12</v>
      </c>
      <c r="D9" s="3">
        <v>-201.95</v>
      </c>
      <c r="E9" s="3"/>
      <c r="G9" s="6"/>
      <c r="H9" s="1"/>
      <c r="I9" s="7"/>
      <c r="J9" s="7"/>
    </row>
    <row r="10" spans="1:19">
      <c r="A10" s="6" t="s">
        <v>4</v>
      </c>
      <c r="B10" s="1" t="s">
        <v>18</v>
      </c>
      <c r="C10" s="4" t="s">
        <v>13</v>
      </c>
      <c r="D10" s="5">
        <v>984.5</v>
      </c>
      <c r="E10" s="5"/>
      <c r="G10" s="6"/>
      <c r="H10" s="1"/>
      <c r="I10" s="7"/>
      <c r="J10" s="7"/>
    </row>
    <row r="11" spans="1:19">
      <c r="A11" s="6" t="s">
        <v>14</v>
      </c>
      <c r="B11" s="1" t="s">
        <v>19</v>
      </c>
      <c r="C11" s="1" t="s">
        <v>5</v>
      </c>
      <c r="D11" s="3">
        <v>1127.9000000000001</v>
      </c>
      <c r="E11" s="3"/>
      <c r="G11" s="6"/>
      <c r="H11" s="1"/>
      <c r="I11" s="7"/>
      <c r="J11" s="7"/>
    </row>
    <row r="12" spans="1:19">
      <c r="A12" s="6" t="s">
        <v>14</v>
      </c>
      <c r="B12" s="1" t="s">
        <v>19</v>
      </c>
      <c r="C12" s="1" t="s">
        <v>6</v>
      </c>
      <c r="D12" s="3">
        <v>1735.2</v>
      </c>
      <c r="E12" s="3"/>
      <c r="G12" s="6"/>
      <c r="H12" s="1"/>
      <c r="I12" s="7"/>
      <c r="J12" s="7"/>
    </row>
    <row r="13" spans="1:19">
      <c r="A13" s="6" t="s">
        <v>14</v>
      </c>
      <c r="B13" s="1" t="s">
        <v>19</v>
      </c>
      <c r="C13" s="1" t="s">
        <v>7</v>
      </c>
      <c r="D13" s="3">
        <v>85.43</v>
      </c>
      <c r="E13" s="3"/>
      <c r="G13" s="6"/>
      <c r="H13" s="1"/>
      <c r="I13" s="7"/>
      <c r="J13" s="7"/>
    </row>
    <row r="14" spans="1:19">
      <c r="A14" s="6" t="s">
        <v>14</v>
      </c>
      <c r="B14" s="1" t="s">
        <v>19</v>
      </c>
      <c r="C14" s="1" t="s">
        <v>8</v>
      </c>
      <c r="D14" s="3">
        <v>92.6</v>
      </c>
      <c r="E14" s="3"/>
      <c r="G14" s="6"/>
      <c r="H14" s="1"/>
      <c r="I14" s="7"/>
      <c r="J14" s="7"/>
    </row>
    <row r="15" spans="1:19">
      <c r="A15" s="6" t="s">
        <v>14</v>
      </c>
      <c r="B15" s="1" t="s">
        <v>19</v>
      </c>
      <c r="C15" s="1" t="s">
        <v>9</v>
      </c>
      <c r="D15" s="3">
        <v>80.94</v>
      </c>
      <c r="E15" s="3"/>
      <c r="G15" s="6"/>
      <c r="H15" s="1"/>
      <c r="I15" s="7"/>
      <c r="J15" s="7"/>
    </row>
    <row r="16" spans="1:19">
      <c r="A16" s="6" t="s">
        <v>14</v>
      </c>
      <c r="B16" s="1" t="s">
        <v>19</v>
      </c>
      <c r="C16" s="1" t="s">
        <v>10</v>
      </c>
      <c r="D16" s="3">
        <v>81.540000000000006</v>
      </c>
      <c r="E16" s="3"/>
      <c r="G16" s="6"/>
      <c r="H16" s="1"/>
      <c r="I16" s="7"/>
      <c r="J16" s="7"/>
    </row>
    <row r="17" spans="1:10">
      <c r="A17" s="6" t="s">
        <v>14</v>
      </c>
      <c r="B17" s="1" t="s">
        <v>19</v>
      </c>
      <c r="C17" s="1" t="s">
        <v>11</v>
      </c>
      <c r="D17" s="3">
        <v>86.76</v>
      </c>
      <c r="E17" s="3"/>
      <c r="G17" s="6"/>
      <c r="H17" s="1"/>
      <c r="I17" s="7"/>
      <c r="J17" s="7"/>
    </row>
    <row r="18" spans="1:10">
      <c r="A18" s="6" t="s">
        <v>14</v>
      </c>
      <c r="B18" s="1" t="s">
        <v>19</v>
      </c>
      <c r="C18" s="1" t="s">
        <v>12</v>
      </c>
      <c r="D18" s="3">
        <v>-189.05</v>
      </c>
      <c r="E18" s="3"/>
      <c r="G18" s="6"/>
      <c r="H18" s="1"/>
      <c r="I18" s="7"/>
      <c r="J18" s="7"/>
    </row>
    <row r="19" spans="1:10">
      <c r="A19" s="6" t="s">
        <v>14</v>
      </c>
      <c r="B19" s="1" t="s">
        <v>19</v>
      </c>
      <c r="C19" s="1" t="s">
        <v>13</v>
      </c>
      <c r="D19" s="3">
        <v>917.86</v>
      </c>
      <c r="E19" s="3"/>
      <c r="G19" s="6"/>
      <c r="H19" s="1"/>
      <c r="I19" s="7"/>
      <c r="J19" s="7"/>
    </row>
    <row r="20" spans="1:10">
      <c r="A20" s="6" t="s">
        <v>15</v>
      </c>
      <c r="B20" s="1" t="s">
        <v>20</v>
      </c>
      <c r="C20" s="1" t="s">
        <v>5</v>
      </c>
      <c r="D20" s="3">
        <v>1329.2</v>
      </c>
      <c r="E20" s="3"/>
      <c r="G20" s="6"/>
      <c r="H20" s="1"/>
      <c r="I20" s="7"/>
      <c r="J20" s="7"/>
    </row>
    <row r="21" spans="1:10">
      <c r="A21" s="6" t="s">
        <v>15</v>
      </c>
      <c r="B21" s="1" t="s">
        <v>20</v>
      </c>
      <c r="C21" s="1" t="s">
        <v>6</v>
      </c>
      <c r="D21" s="3">
        <v>1816.6</v>
      </c>
      <c r="E21" s="3"/>
      <c r="G21" s="6"/>
      <c r="H21" s="1"/>
      <c r="I21" s="7"/>
      <c r="J21" s="7"/>
    </row>
    <row r="22" spans="1:10">
      <c r="A22" s="6" t="s">
        <v>15</v>
      </c>
      <c r="B22" s="1" t="s">
        <v>20</v>
      </c>
      <c r="C22" s="1" t="s">
        <v>7</v>
      </c>
      <c r="D22" s="3">
        <v>87.99</v>
      </c>
      <c r="E22" s="3"/>
      <c r="G22" s="6"/>
      <c r="H22" s="1"/>
      <c r="I22" s="7"/>
      <c r="J22" s="7"/>
    </row>
    <row r="23" spans="1:10">
      <c r="A23" s="6" t="s">
        <v>15</v>
      </c>
      <c r="B23" s="1" t="s">
        <v>20</v>
      </c>
      <c r="C23" s="1" t="s">
        <v>8</v>
      </c>
      <c r="D23" s="3">
        <v>95.31</v>
      </c>
      <c r="E23" s="3"/>
      <c r="G23" s="6"/>
      <c r="H23" s="1"/>
      <c r="I23" s="7"/>
      <c r="J23" s="7"/>
    </row>
    <row r="24" spans="1:10">
      <c r="A24" s="6" t="s">
        <v>15</v>
      </c>
      <c r="B24" s="1" t="s">
        <v>20</v>
      </c>
      <c r="C24" s="1" t="s">
        <v>9</v>
      </c>
      <c r="D24" s="3">
        <v>83.86</v>
      </c>
      <c r="E24" s="3"/>
      <c r="G24" s="6"/>
      <c r="H24" s="1"/>
      <c r="I24" s="7"/>
      <c r="J24" s="7"/>
    </row>
    <row r="25" spans="1:10">
      <c r="A25" s="6" t="s">
        <v>15</v>
      </c>
      <c r="B25" s="1" t="s">
        <v>20</v>
      </c>
      <c r="C25" s="1" t="s">
        <v>10</v>
      </c>
      <c r="D25" s="3">
        <v>83.86</v>
      </c>
      <c r="E25" s="3"/>
      <c r="G25" s="6"/>
      <c r="H25" s="1"/>
      <c r="I25" s="7"/>
      <c r="J25" s="7"/>
    </row>
    <row r="26" spans="1:10">
      <c r="A26" s="6" t="s">
        <v>15</v>
      </c>
      <c r="B26" s="1" t="s">
        <v>20</v>
      </c>
      <c r="C26" s="1" t="s">
        <v>11</v>
      </c>
      <c r="D26" s="3">
        <v>88.61</v>
      </c>
      <c r="E26" s="3"/>
      <c r="G26" s="6"/>
      <c r="H26" s="1"/>
      <c r="I26" s="7"/>
      <c r="J26" s="7"/>
    </row>
    <row r="27" spans="1:10">
      <c r="A27" s="6" t="s">
        <v>15</v>
      </c>
      <c r="B27" s="1" t="s">
        <v>20</v>
      </c>
      <c r="C27" s="1" t="s">
        <v>12</v>
      </c>
      <c r="D27" s="3">
        <v>-204.2</v>
      </c>
      <c r="E27" s="3"/>
      <c r="G27" s="6"/>
      <c r="H27" s="1"/>
      <c r="I27" s="7"/>
      <c r="J27" s="7"/>
    </row>
    <row r="28" spans="1:10">
      <c r="A28" s="6" t="s">
        <v>15</v>
      </c>
      <c r="B28" s="1" t="s">
        <v>20</v>
      </c>
      <c r="C28" s="1" t="s">
        <v>13</v>
      </c>
      <c r="D28" s="3">
        <v>937.32</v>
      </c>
      <c r="E28" s="3"/>
      <c r="G28" s="6"/>
      <c r="H28" s="1"/>
      <c r="I28" s="7"/>
      <c r="J28" s="7"/>
    </row>
    <row r="29" spans="1:10">
      <c r="A29" s="6" t="s">
        <v>16</v>
      </c>
      <c r="B29" s="1" t="s">
        <v>21</v>
      </c>
      <c r="C29" s="1" t="s">
        <v>5</v>
      </c>
      <c r="D29" s="3">
        <v>1370.9</v>
      </c>
      <c r="E29" s="3"/>
      <c r="G29" s="6"/>
      <c r="H29" s="1"/>
      <c r="I29" s="7"/>
      <c r="J29" s="7"/>
    </row>
    <row r="30" spans="1:10">
      <c r="A30" s="6" t="s">
        <v>16</v>
      </c>
      <c r="B30" s="1" t="s">
        <v>21</v>
      </c>
      <c r="C30" s="1" t="s">
        <v>6</v>
      </c>
      <c r="D30" s="3">
        <v>1827.9</v>
      </c>
      <c r="E30" s="3"/>
      <c r="G30" s="6"/>
      <c r="H30" s="1"/>
      <c r="I30" s="7"/>
      <c r="J30" s="7"/>
    </row>
    <row r="31" spans="1:10">
      <c r="A31" s="6" t="s">
        <v>16</v>
      </c>
      <c r="B31" s="1" t="s">
        <v>21</v>
      </c>
      <c r="C31" s="1" t="s">
        <v>7</v>
      </c>
      <c r="D31" s="3">
        <v>91.14</v>
      </c>
      <c r="E31" s="3"/>
      <c r="G31" s="6"/>
      <c r="H31" s="1"/>
      <c r="I31" s="7"/>
      <c r="J31" s="7"/>
    </row>
    <row r="32" spans="1:10">
      <c r="A32" s="6" t="s">
        <v>16</v>
      </c>
      <c r="B32" s="1" t="s">
        <v>21</v>
      </c>
      <c r="C32" s="1" t="s">
        <v>8</v>
      </c>
      <c r="D32" s="3">
        <v>98.67</v>
      </c>
      <c r="E32" s="3"/>
      <c r="G32" s="6"/>
      <c r="H32" s="1"/>
      <c r="I32" s="7"/>
      <c r="J32" s="7"/>
    </row>
    <row r="33" spans="1:10">
      <c r="A33" s="6" t="s">
        <v>16</v>
      </c>
      <c r="B33" s="1" t="s">
        <v>21</v>
      </c>
      <c r="C33" s="1" t="s">
        <v>9</v>
      </c>
      <c r="D33" s="3">
        <v>86.42</v>
      </c>
      <c r="E33" s="3"/>
      <c r="G33" s="6"/>
      <c r="H33" s="1"/>
      <c r="I33" s="7"/>
      <c r="J33" s="7"/>
    </row>
    <row r="34" spans="1:10">
      <c r="A34" s="6" t="s">
        <v>16</v>
      </c>
      <c r="B34" s="1" t="s">
        <v>21</v>
      </c>
      <c r="C34" s="1" t="s">
        <v>10</v>
      </c>
      <c r="D34" s="3">
        <v>86.47</v>
      </c>
      <c r="E34" s="3"/>
      <c r="G34" s="6"/>
      <c r="H34" s="1"/>
      <c r="I34" s="7"/>
      <c r="J34" s="7"/>
    </row>
    <row r="35" spans="1:10">
      <c r="A35" s="6" t="s">
        <v>16</v>
      </c>
      <c r="B35" s="1" t="s">
        <v>21</v>
      </c>
      <c r="C35" s="1" t="s">
        <v>11</v>
      </c>
      <c r="D35" s="3">
        <v>91.39</v>
      </c>
      <c r="E35" s="3"/>
      <c r="G35" s="6"/>
      <c r="H35" s="1"/>
      <c r="I35" s="7"/>
      <c r="J35" s="7"/>
    </row>
    <row r="36" spans="1:10">
      <c r="A36" s="6" t="s">
        <v>16</v>
      </c>
      <c r="B36" s="1" t="s">
        <v>21</v>
      </c>
      <c r="C36" s="1" t="s">
        <v>12</v>
      </c>
      <c r="D36" s="3">
        <v>-208.3</v>
      </c>
      <c r="E36" s="3"/>
      <c r="G36" s="6"/>
      <c r="H36" s="1"/>
      <c r="I36" s="7"/>
      <c r="J36" s="7"/>
    </row>
    <row r="37" spans="1:10">
      <c r="A37" s="6" t="s">
        <v>16</v>
      </c>
      <c r="B37" s="1" t="s">
        <v>21</v>
      </c>
      <c r="C37" s="1" t="s">
        <v>13</v>
      </c>
      <c r="D37" s="3">
        <v>967</v>
      </c>
      <c r="E37" s="3"/>
      <c r="G37" s="6"/>
      <c r="H37" s="1"/>
      <c r="I37" s="7"/>
      <c r="J37" s="7"/>
    </row>
    <row r="38" spans="1:10">
      <c r="A38" s="6" t="s">
        <v>17</v>
      </c>
      <c r="B38" s="1" t="s">
        <v>22</v>
      </c>
      <c r="C38" s="1" t="s">
        <v>5</v>
      </c>
      <c r="D38" s="3">
        <v>1063.6600000000001</v>
      </c>
      <c r="E38" s="3"/>
      <c r="G38" s="6"/>
      <c r="H38" s="1"/>
      <c r="I38" s="7"/>
      <c r="J38" s="7"/>
    </row>
    <row r="39" spans="1:10">
      <c r="A39" s="6" t="s">
        <v>17</v>
      </c>
      <c r="B39" s="1" t="s">
        <v>22</v>
      </c>
      <c r="C39" s="1" t="s">
        <v>6</v>
      </c>
      <c r="D39" s="3">
        <v>1453.66</v>
      </c>
      <c r="E39" s="3"/>
      <c r="G39" s="6"/>
      <c r="H39" s="1"/>
      <c r="I39" s="7"/>
      <c r="J39" s="7"/>
    </row>
    <row r="40" spans="1:10">
      <c r="A40" s="6" t="s">
        <v>17</v>
      </c>
      <c r="B40" s="1" t="s">
        <v>22</v>
      </c>
      <c r="C40" s="1" t="s">
        <v>7</v>
      </c>
      <c r="D40" s="3">
        <v>69.069999999999993</v>
      </c>
      <c r="E40" s="3"/>
      <c r="G40" s="6"/>
      <c r="H40" s="1"/>
      <c r="I40" s="7"/>
      <c r="J40" s="7"/>
    </row>
    <row r="41" spans="1:10">
      <c r="A41" s="6" t="s">
        <v>17</v>
      </c>
      <c r="B41" s="1" t="s">
        <v>22</v>
      </c>
      <c r="C41" s="1" t="s">
        <v>8</v>
      </c>
      <c r="D41" s="3">
        <v>74.959999999999994</v>
      </c>
      <c r="E41" s="3"/>
      <c r="G41" s="6"/>
      <c r="H41" s="1"/>
      <c r="I41" s="7"/>
      <c r="J41" s="7"/>
    </row>
    <row r="42" spans="1:10">
      <c r="A42" s="6" t="s">
        <v>17</v>
      </c>
      <c r="B42" s="1" t="s">
        <v>22</v>
      </c>
      <c r="C42" s="1" t="s">
        <v>9</v>
      </c>
      <c r="D42" s="3">
        <v>66.17</v>
      </c>
      <c r="E42" s="3"/>
      <c r="G42" s="6"/>
      <c r="H42" s="1"/>
      <c r="I42" s="7"/>
      <c r="J42" s="7"/>
    </row>
    <row r="43" spans="1:10">
      <c r="A43" s="6" t="s">
        <v>17</v>
      </c>
      <c r="B43" s="1" t="s">
        <v>22</v>
      </c>
      <c r="C43" s="1" t="s">
        <v>10</v>
      </c>
      <c r="D43" s="3">
        <v>66.67</v>
      </c>
      <c r="E43" s="3"/>
      <c r="G43" s="6"/>
      <c r="H43" s="1"/>
      <c r="I43" s="7"/>
      <c r="J43" s="7"/>
    </row>
    <row r="44" spans="1:10">
      <c r="A44" s="6" t="s">
        <v>17</v>
      </c>
      <c r="B44" s="1" t="s">
        <v>22</v>
      </c>
      <c r="C44" s="1" t="s">
        <v>11</v>
      </c>
      <c r="D44" s="3">
        <v>70.849999999999994</v>
      </c>
      <c r="E44" s="3"/>
      <c r="G44" s="6"/>
      <c r="H44" s="1"/>
      <c r="I44" s="7"/>
      <c r="J44" s="7"/>
    </row>
    <row r="45" spans="1:10">
      <c r="A45" s="6" t="s">
        <v>17</v>
      </c>
      <c r="B45" s="1" t="s">
        <v>22</v>
      </c>
      <c r="C45" s="1" t="s">
        <v>13</v>
      </c>
      <c r="D45" s="3">
        <v>748.71</v>
      </c>
      <c r="E45" s="3"/>
      <c r="G45" s="6"/>
      <c r="H45" s="1"/>
      <c r="I45" s="7"/>
      <c r="J4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Sheet1!Extract</vt:lpstr>
    </vt:vector>
  </TitlesOfParts>
  <Company>البريد المصري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الدعم الفني بدمياط</dc:creator>
  <cp:lastModifiedBy>ahmed elfalahgy</cp:lastModifiedBy>
  <dcterms:created xsi:type="dcterms:W3CDTF">2016-02-07T20:40:20Z</dcterms:created>
  <dcterms:modified xsi:type="dcterms:W3CDTF">2016-02-12T20:45:07Z</dcterms:modified>
</cp:coreProperties>
</file>